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F108" i="2"/>
  <c r="G108" i="2"/>
  <c r="H108" i="2"/>
  <c r="E108" i="2"/>
  <c r="E109" i="2"/>
  <c r="G100" i="2"/>
  <c r="H107" i="2"/>
  <c r="H116" i="2"/>
  <c r="H115" i="2"/>
  <c r="G113" i="2"/>
  <c r="E115" i="2"/>
  <c r="H106" i="2"/>
  <c r="H113" i="2"/>
  <c r="H102" i="2"/>
  <c r="H111" i="2"/>
  <c r="G97" i="2"/>
  <c r="E102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/>
  <c r="F96" i="2"/>
  <c r="G109" i="2"/>
  <c r="H98" i="2"/>
  <c r="F11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<sst xmlns="http://schemas.openxmlformats.org/spreadsheetml/2006/main" count="216" uniqueCount="205">
  <si>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</si>
  <si>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</si>
  <si>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</si>
  <si>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</si>
  <si>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</si>
  <si>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</si>
  <si>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</si>
  <si>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</si>
  <si>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</si>
  <si>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</si>
  <si>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</si>
  <si>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</si>
  <si>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</si>
  <si>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</si>
  <si>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</si>
  <si>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</si>
  <si>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</si>
  <si>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</si>
  <si>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</si>
  <si>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</si>
  <si>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</si>
  <si>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</si>
  <si>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</si>
  <si>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</si>
  <si>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</si>
  <si>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</si>
  <si>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</si>
  <si>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</si>
  <si>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</si>
  <si>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</si>
  <si>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</si>
  <si>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</si>
  <si>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</si>
  <si>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</si>
  <si>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</si>
  <si>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</si>
  <si>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</si>
  <si>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</si>
  <si>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</si>
  <si>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</si>
  <si>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</si>
  <si>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</si>
  <si>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</si>
  <si>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</si>
  <si>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</si>
  <si>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</si>
  <si>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</si>
  <si>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</si>
  <si>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</si>
  <si>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</si>
  <si>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</si>
  <si>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</si>
  <si>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</si>
  <si>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</si>
  <si>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</si>
  <si>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</si>
  <si>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</si>
  <si>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</si>
  <si>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</si>
  <si>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</si>
  <si>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</si>
  <si>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</si>
  <si>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</si>
  <si>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</si>
  <si>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</si>
  <si>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</si>
  <si>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</si>
  <si>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</si>
  <si>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</si>
  <si>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</si>
  <si>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</si>
  <si>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</si>
  <si>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</si>
  <si>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</si>
  <si>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</si>
  <si>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</si>
  <si>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</si>
  <si>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</si>
  <si>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</si>
  <si>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</si>
  <si>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</si>
  <si>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</si>
  <si>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</si>
  <si>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</si>
  <si>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</si>
  <si>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</si>
  <si>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</si>
  <si>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</si>
  <si>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</si>
  <si>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</si>
  <si>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</si>
  <si>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</si>
  <si>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</si>
  <si>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</si>
  <si>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</si>
  <si>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</si>
  <si>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</si>
  <si>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</si>
  <si>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</si>
  <si>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</si>
  <si>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</si>
  <si>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</si>
  <si>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</si>
  <si>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</si>
  <si>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</si>
  <si>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</si>
  <si>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</si>
  <si>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</si>
  <si>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</si>
  <si>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</si>
  <si>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</si>
  <si>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</si>
  <si>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</si>
  <si>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</si>
  <si>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</si>
  <si>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</si>
  <si>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</si>
  <si>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</si>
  <si>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</si>
  <si>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</si>
  <si>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</si>
  <si>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</si>
  <si>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</si>
  <si>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</si>
  <si>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</si>
  <si>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</si>
  <si>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</si>
  <si>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</si>
  <si>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</si>
  <si>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</si>
  <si>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</si>
  <si>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</si>
  <si>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</si>
  <si>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</si>
  <si>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</si>
  <si>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</si>
  <si>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</si>
  <si>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</si>
  <si>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</si>
  <si>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</si>
  <si>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</si>
  <si>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</si>
  <si>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</si>
  <si>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</si>
  <si>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</si>
  <si>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</si>
  <si>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</si>
  <si>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</si>
  <si>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</si>
  <si>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</si>
  <si>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</si>
  <si>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</si>
  <si>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</si>
  <si>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</si>
  <si>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</si>
  <si>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</si>
  <si>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</si>
  <si>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</si>
  <si>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</si>
  <si>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</si>
  <si>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</si>
  <si>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</si>
  <si>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</si>
  <si>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</si>
  <si>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</si>
  <si>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</si>
  <si>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</si>
  <si>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</si>
  <si>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</si>
  <si>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</si>
  <si>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</si>
  <si>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</si>
  <si>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</si>
  <si>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</si>
  <si>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</si>
  <si>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</si>
  <si>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</si>
  <si>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</si>
  <si>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</si>
  <si>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</si>
  <si>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</si>
  <si>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</si>
  <si>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</si>
  <si>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</si>
  <si>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</si>
  <si>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</si>
  <si>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</si>
  <si>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</si>
  <si>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</si>
  <si>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</si>
  <si>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</si>
  <si>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</si>
  <si>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</si>
  <si>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</si>
  <si>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</si>
  <si>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</si>
  <si>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</si>
  <si>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</si>
  <si>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</si>
  <si>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</si>
  <si>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</si>
  <si>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</si>
  <si>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الاستثمارات والصناعات المتكاملة</t>
  </si>
  <si>
    <t>INVESTMENTS &amp; INTEGRATED INDUSTRIES CO. PLC (HOLDING CO)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</si>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</sst>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141117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>
        <v>1</v>
      </c>
      <c r="H6" s="47">
        <v>1</v>
      </c>
      <c r="I6" s="4" t="s">
        <v>195</v>
      </c>
    </row>
    <row r="7" spans="4:18" ht="20.100000000000001" customHeight="1" x14ac:dyDescent="0.2">
      <c r="D7" s="13" t="s">
        <v>87</v>
      </c>
      <c r="E7" s="16">
        <v>0</v>
      </c>
      <c r="F7" s="16">
        <v>0</v>
      </c>
      <c r="G7" s="16">
        <v>0</v>
      </c>
      <c r="H7" s="16">
        <v>20000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0</v>
      </c>
      <c r="F8" s="16">
        <v>0</v>
      </c>
      <c r="G8" s="16">
        <v>0</v>
      </c>
      <c r="H8" s="16">
        <v>20000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0</v>
      </c>
      <c r="F9" s="16">
        <v>0</v>
      </c>
      <c r="G9" s="16">
        <v>0</v>
      </c>
      <c r="H9" s="16">
        <v>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1450000</v>
      </c>
      <c r="F10" s="16">
        <v>14500000</v>
      </c>
      <c r="G10" s="16">
        <v>14500000</v>
      </c>
      <c r="H10" s="16">
        <v>14500000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 t="s">
        <v>204</v>
      </c>
      <c r="G11" s="16">
        <v>14500000</v>
      </c>
      <c r="H11" s="16">
        <v>14500000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17293</v>
      </c>
      <c r="F16" s="41">
        <v>643272</v>
      </c>
      <c r="G16" s="41">
        <v>8259</v>
      </c>
      <c r="H16" s="41">
        <v>66698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2889976</v>
      </c>
      <c r="F17" s="16">
        <v>3022583</v>
      </c>
      <c r="G17" s="16">
        <v>2656427</v>
      </c>
      <c r="H17" s="16">
        <v>2224356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904210</v>
      </c>
      <c r="F19" s="16">
        <v>1072161</v>
      </c>
      <c r="G19" s="16">
        <v>1234098</v>
      </c>
      <c r="H19" s="16">
        <v>1831784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3543129</v>
      </c>
      <c r="F21" s="16">
        <v>4030851</v>
      </c>
      <c r="G21" s="16">
        <v>3714544</v>
      </c>
      <c r="H21" s="16">
        <v>3741221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340470</v>
      </c>
      <c r="F22" s="16">
        <v>263282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8079671</v>
      </c>
      <c r="F23" s="16">
        <v>9744304</v>
      </c>
      <c r="G23" s="16">
        <v>8252429</v>
      </c>
      <c r="H23" s="16">
        <v>8369527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15328479</v>
      </c>
      <c r="F24" s="16">
        <v>14869473</v>
      </c>
      <c r="G24" s="16">
        <v>16275051</v>
      </c>
      <c r="H24" s="16">
        <v>19568589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1954172</v>
      </c>
      <c r="F25" s="16">
        <v>1920115</v>
      </c>
      <c r="G25" s="16">
        <v>1957681</v>
      </c>
      <c r="H25" s="16">
        <v>2089442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1954172</v>
      </c>
      <c r="F28" s="16">
        <v>1920115</v>
      </c>
      <c r="G28" s="16">
        <v>1957681</v>
      </c>
      <c r="H28" s="16">
        <v>2089442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75000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25362322</v>
      </c>
      <c r="F30" s="42">
        <v>26533892</v>
      </c>
      <c r="G30" s="42">
        <v>26485161</v>
      </c>
      <c r="H30" s="42">
        <v>30102558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8190473</v>
      </c>
      <c r="F35" s="41">
        <v>6696943</v>
      </c>
      <c r="G35" s="41">
        <v>1830882</v>
      </c>
      <c r="H35" s="41">
        <v>8212107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955925</v>
      </c>
      <c r="F36" s="16">
        <v>1431843</v>
      </c>
      <c r="G36" s="16">
        <v>1128133</v>
      </c>
      <c r="H36" s="16">
        <v>5808754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3828600</v>
      </c>
      <c r="F38" s="16">
        <v>3828600</v>
      </c>
      <c r="G38" s="16">
        <v>3828600</v>
      </c>
      <c r="H38" s="16">
        <v>2162092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13231627</v>
      </c>
      <c r="F39" s="16">
        <v>12550642</v>
      </c>
      <c r="G39" s="16">
        <v>8632101</v>
      </c>
      <c r="H39" s="16">
        <v>16711613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9784200</v>
      </c>
      <c r="F40" s="16">
        <v>12194800</v>
      </c>
      <c r="G40" s="16">
        <v>14605400</v>
      </c>
      <c r="H40" s="16">
        <v>6806400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23015827</v>
      </c>
      <c r="F43" s="42">
        <v>24745442</v>
      </c>
      <c r="G43" s="42">
        <v>23237501</v>
      </c>
      <c r="H43" s="42">
        <v>23518013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14500000</v>
      </c>
      <c r="F46" s="44">
        <v>14500000</v>
      </c>
      <c r="G46" s="44">
        <v>14500000</v>
      </c>
      <c r="H46" s="44">
        <v>14500000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1450000</v>
      </c>
      <c r="F47" s="43">
        <v>14500000</v>
      </c>
      <c r="G47" s="43">
        <v>14500000</v>
      </c>
      <c r="H47" s="43">
        <v>14500000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14500000</v>
      </c>
      <c r="F48" s="43">
        <v>14500000</v>
      </c>
      <c r="G48" s="43">
        <v>14500000</v>
      </c>
      <c r="H48" s="43">
        <v>14500000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92359</v>
      </c>
      <c r="F49" s="43">
        <v>75706</v>
      </c>
      <c r="G49" s="43">
        <v>75706</v>
      </c>
      <c r="H49" s="43">
        <v>75706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-5945613</v>
      </c>
      <c r="F57" s="43">
        <v>-6531534</v>
      </c>
      <c r="G57" s="43">
        <v>-5105736</v>
      </c>
      <c r="H57" s="43">
        <v>-1963693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-6603179</v>
      </c>
      <c r="F58" s="43">
        <v>-6603291</v>
      </c>
      <c r="G58" s="43">
        <v>-6601607</v>
      </c>
      <c r="H58" s="43">
        <v>-6339257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2043567</v>
      </c>
      <c r="F59" s="43">
        <v>1440881</v>
      </c>
      <c r="G59" s="43">
        <v>2868363</v>
      </c>
      <c r="H59" s="43">
        <v>6272756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302928</v>
      </c>
      <c r="F60" s="43">
        <v>347569</v>
      </c>
      <c r="G60" s="43">
        <v>379297</v>
      </c>
      <c r="H60" s="43">
        <v>311789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25362322</v>
      </c>
      <c r="F61" s="45">
        <v>26533892</v>
      </c>
      <c r="G61" s="45">
        <v>26485161</v>
      </c>
      <c r="H61" s="45">
        <v>30102558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12923298</v>
      </c>
      <c r="F65" s="44">
        <v>9740525</v>
      </c>
      <c r="G65" s="44">
        <v>9836673</v>
      </c>
      <c r="H65" s="44">
        <v>9480225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11735347</v>
      </c>
      <c r="F66" s="43">
        <v>8641586</v>
      </c>
      <c r="G66" s="43">
        <v>8416025</v>
      </c>
      <c r="H66" s="43">
        <v>8295845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1187951</v>
      </c>
      <c r="F67" s="43">
        <v>1098939</v>
      </c>
      <c r="G67" s="43">
        <v>1420648</v>
      </c>
      <c r="H67" s="43">
        <v>1184380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975067</v>
      </c>
      <c r="F68" s="43">
        <v>1048420</v>
      </c>
      <c r="G68" s="43">
        <v>1105137</v>
      </c>
      <c r="H68" s="43">
        <v>926291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177651</v>
      </c>
      <c r="F69" s="43">
        <v>132427</v>
      </c>
      <c r="G69" s="43">
        <v>176634</v>
      </c>
      <c r="H69" s="43">
        <v>97160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70937</v>
      </c>
      <c r="F70" s="43">
        <v>142387</v>
      </c>
      <c r="G70" s="43">
        <v>149109</v>
      </c>
      <c r="H70" s="43">
        <v>149549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253122</v>
      </c>
      <c r="F71" s="43">
        <v>37999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-217889</v>
      </c>
      <c r="F72" s="43">
        <v>-119907</v>
      </c>
      <c r="G72" s="43">
        <v>138877</v>
      </c>
      <c r="H72" s="43">
        <v>160929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1304946</v>
      </c>
      <c r="F73" s="43">
        <v>935179</v>
      </c>
      <c r="G73" s="43">
        <v>541146</v>
      </c>
      <c r="H73" s="43">
        <v>1079018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53328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1087057</v>
      </c>
      <c r="F75" s="43">
        <v>815272</v>
      </c>
      <c r="G75" s="43">
        <v>626695</v>
      </c>
      <c r="H75" s="43">
        <v>1239947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920527</v>
      </c>
      <c r="F76" s="43">
        <v>848279</v>
      </c>
      <c r="G76" s="43">
        <v>833280</v>
      </c>
      <c r="H76" s="43">
        <v>702399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166530</v>
      </c>
      <c r="F77" s="43">
        <v>-33007</v>
      </c>
      <c r="G77" s="43">
        <v>-206585</v>
      </c>
      <c r="H77" s="43">
        <v>537548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190166</v>
      </c>
      <c r="F79" s="43">
        <v>405</v>
      </c>
      <c r="G79" s="43">
        <v>79018</v>
      </c>
      <c r="H79" s="43">
        <v>73717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-23636</v>
      </c>
      <c r="F82" s="43">
        <v>-33412</v>
      </c>
      <c r="G82" s="43">
        <v>-285603</v>
      </c>
      <c r="H82" s="43">
        <v>463831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-44641</v>
      </c>
      <c r="F83" s="43">
        <v>-31728</v>
      </c>
      <c r="G83" s="43">
        <v>15293</v>
      </c>
      <c r="H83" s="43">
        <v>-2491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21005</v>
      </c>
      <c r="F84" s="45">
        <v>-1684</v>
      </c>
      <c r="G84" s="45">
        <v>-300896</v>
      </c>
      <c r="H84" s="45">
        <v>466322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643272</v>
      </c>
      <c r="F88" s="44">
        <v>8259</v>
      </c>
      <c r="G88" s="44">
        <v>66698</v>
      </c>
      <c r="H88" s="44">
        <v>160899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1183317</v>
      </c>
      <c r="F89" s="43">
        <v>1655337</v>
      </c>
      <c r="G89" s="43">
        <v>648865</v>
      </c>
      <c r="H89" s="43">
        <v>494651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-23226</v>
      </c>
      <c r="F90" s="43">
        <v>-37427</v>
      </c>
      <c r="G90" s="43">
        <v>322634</v>
      </c>
      <c r="H90" s="43">
        <v>-140031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-1786070</v>
      </c>
      <c r="F91" s="43">
        <v>-982897</v>
      </c>
      <c r="G91" s="43">
        <v>-1029938</v>
      </c>
      <c r="H91" s="43">
        <v>-448821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17293</v>
      </c>
      <c r="F92" s="45">
        <v>643272</v>
      </c>
      <c r="G92" s="45">
        <v>8259</v>
      </c>
      <c r="H92" s="45">
        <v>66698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0</v>
      </c>
      <c r="G96" s="46">
        <f>+G8*100/G10</f>
        <v>0</v>
      </c>
      <c r="H96" s="46">
        <f>+H8*100/H10</f>
        <v>0.13793103448275862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1.4486206896551725E-2</v>
      </c>
      <c r="F97" s="47">
        <f>+F84/F10</f>
        <v>-1.1613793103448276E-4</v>
      </c>
      <c r="G97" s="47">
        <f>+G84/G10</f>
        <v>-2.0751448275862068E-2</v>
      </c>
      <c r="H97" s="47">
        <f>+H84/H10</f>
        <v>3.2160137931034484E-2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1.409356551724138</v>
      </c>
      <c r="F99" s="47">
        <f>+F59/F10</f>
        <v>9.9371103448275863E-2</v>
      </c>
      <c r="G99" s="47">
        <f>+G59/G10</f>
        <v>0.19781813793103448</v>
      </c>
      <c r="H99" s="47">
        <f>+H59/H10</f>
        <v>0.43260386206896551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 t="s">
        <v>204</v>
      </c>
      <c r="G100" s="47">
        <f>+G11/G84</f>
        <v>-48.189407635860896</v>
      </c>
      <c r="H100" s="47">
        <f>+H11/H84</f>
        <v>31.094394002427507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 t="s">
        <v>204</v>
      </c>
      <c r="G103" s="48">
        <f>+G11/G59</f>
        <v>5.055148180338402</v>
      </c>
      <c r="H103" s="48">
        <f>+H11/H59</f>
        <v>2.3115836165156112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9.1923207218466985</v>
      </c>
      <c r="F105" s="53">
        <f>+F67*100/F65</f>
        <v>11.282133149907217</v>
      </c>
      <c r="G105" s="53">
        <f>+G67*100/G65</f>
        <v>14.442362778553278</v>
      </c>
      <c r="H105" s="53">
        <f>+H67*100/H65</f>
        <v>12.493163400657684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8.4116066966806766</v>
      </c>
      <c r="F106" s="54">
        <f>+F75*100/F65</f>
        <v>8.3698979264464697</v>
      </c>
      <c r="G106" s="54">
        <f>+G75*100/G65</f>
        <v>6.3710057252081063</v>
      </c>
      <c r="H106" s="54">
        <f>+H75*100/H65</f>
        <v>13.07929927823443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-0.18289449024544663</v>
      </c>
      <c r="F107" s="54">
        <f>+F82*100/F65</f>
        <v>-0.34302052507436714</v>
      </c>
      <c r="G107" s="54">
        <f>+G82*100/G65</f>
        <v>-2.9034511973713064</v>
      </c>
      <c r="H107" s="54">
        <f>+H82*100/H65</f>
        <v>4.8926159452966571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-9.3193359819341459E-2</v>
      </c>
      <c r="F108" s="54">
        <f>F82*100/F30</f>
        <v>-0.12592197179365922</v>
      </c>
      <c r="G108" s="54">
        <f>G82*100/G30</f>
        <v>-1.0783510056820118</v>
      </c>
      <c r="H108" s="54">
        <f>H82*100/H30</f>
        <v>1.540835831958201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1.027859619968418</v>
      </c>
      <c r="F109" s="55">
        <f>+F84*100/F59</f>
        <v>-0.11687294092988942</v>
      </c>
      <c r="G109" s="55">
        <f>+G84*100/G59</f>
        <v>-10.490164599111061</v>
      </c>
      <c r="H109" s="55">
        <f>+H84*100/H59</f>
        <v>7.4340847946261581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90.748106581093012</v>
      </c>
      <c r="F111" s="46">
        <f>+F43*100/F30</f>
        <v>93.25975247053843</v>
      </c>
      <c r="G111" s="46">
        <f>+G43*100/G30</f>
        <v>87.737812883221665</v>
      </c>
      <c r="H111" s="46">
        <f>+H43*100/H30</f>
        <v>78.126294117596245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9.2518934189069917</v>
      </c>
      <c r="F112" s="47">
        <f>+(F59+F60)*100/F30</f>
        <v>6.7402475294615654</v>
      </c>
      <c r="G112" s="47">
        <f>+(G59+G60)*100/G30</f>
        <v>12.262187116778335</v>
      </c>
      <c r="H112" s="47">
        <f>+(H59+H60)*100/H30</f>
        <v>21.873705882403748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1.1809072411781512</v>
      </c>
      <c r="F113" s="48">
        <f>+F75/F76</f>
        <v>0.9610894528804792</v>
      </c>
      <c r="G113" s="48">
        <f>+G75/G76</f>
        <v>0.7520821332565284</v>
      </c>
      <c r="H113" s="48">
        <f>+H75/H76</f>
        <v>1.7653029118777219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0.50954711481070225</v>
      </c>
      <c r="F115" s="46">
        <f>+F65/F30</f>
        <v>0.36709748422884964</v>
      </c>
      <c r="G115" s="46">
        <f>+G65/G30</f>
        <v>0.37140317931237044</v>
      </c>
      <c r="H115" s="46">
        <f>+H65/H30</f>
        <v>0.31493087730285246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6.6131834864075421</v>
      </c>
      <c r="F116" s="47">
        <f>+F65/F28</f>
        <v>5.0728862594167534</v>
      </c>
      <c r="G116" s="47">
        <f>+G65/G28</f>
        <v>5.0246557023335265</v>
      </c>
      <c r="H116" s="47">
        <f>+H65/H28</f>
        <v>4.537204191358267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-2.5084255377957421</v>
      </c>
      <c r="F117" s="48">
        <f>+F65/F120</f>
        <v>-3.4709022933089315</v>
      </c>
      <c r="G117" s="48">
        <f>+G65/G120</f>
        <v>-25.908344571103481</v>
      </c>
      <c r="H117" s="48">
        <f>+H65/H120</f>
        <v>-1.1364333812909624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0.61063321993584008</v>
      </c>
      <c r="F119" s="46">
        <f>+F23/F39</f>
        <v>0.77639884876008736</v>
      </c>
      <c r="G119" s="46">
        <f>+G23/G39</f>
        <v>0.95601626996718414</v>
      </c>
      <c r="H119" s="46">
        <f>+H23/H39</f>
        <v>0.50082101590073924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-5151956</v>
      </c>
      <c r="F120" s="42">
        <f>+F23-F39</f>
        <v>-2806338</v>
      </c>
      <c r="G120" s="42">
        <f>+G23-G39</f>
        <v>-379672</v>
      </c>
      <c r="H120" s="42">
        <f>+H23-H39</f>
        <v>-8342086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2019-09-17T06:50:18Z</dcterms:modified>
</cp:coreProperties>
</file>